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6\EVIDENCIAS\"/>
    </mc:Choice>
  </mc:AlternateContent>
  <xr:revisionPtr revIDLastSave="0" documentId="8_{133060CC-D374-48BA-8180-095D5D2FECB1}" xr6:coauthVersionLast="47" xr6:coauthVersionMax="47" xr10:uidLastSave="{00000000-0000-0000-0000-000000000000}"/>
  <bookViews>
    <workbookView xWindow="-120" yWindow="-120" windowWidth="29040" windowHeight="15720" xr2:uid="{DF9FA6B6-7D88-49C7-8061-663A40FC7A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39" i="1" l="1"/>
  <c r="A40" i="1" s="1"/>
  <c r="A41" i="1" s="1"/>
</calcChain>
</file>

<file path=xl/sharedStrings.xml><?xml version="1.0" encoding="utf-8"?>
<sst xmlns="http://schemas.openxmlformats.org/spreadsheetml/2006/main" count="52" uniqueCount="52">
  <si>
    <t>FACTURACIÓN Y RECAUDO TASA ESPECIAL DE SEGURIDAD Y CONVIVENCIA CIUDADANA</t>
  </si>
  <si>
    <t xml:space="preserve">No </t>
  </si>
  <si>
    <t>EMPRESA COMERCIALIZADORA</t>
  </si>
  <si>
    <t>PROYECCIÓN 2027</t>
  </si>
  <si>
    <t>AES COLOMBIA &amp; CIA S. C .A. E. S. P.</t>
  </si>
  <si>
    <t>AIR-E ENERGIA S.A.S. E.S.P.</t>
  </si>
  <si>
    <t xml:space="preserve">BIA ENERGY  S.A.S. E.S.P. </t>
  </si>
  <si>
    <t>CARIBEMAR  DE LA COSTZA S.A.S. E.S.P.</t>
  </si>
  <si>
    <t>CELSIA S.A. E.S.P.</t>
  </si>
  <si>
    <t>CEO S.A.S. E.S.P.</t>
  </si>
  <si>
    <t>CETSA S.A. E.S.P.</t>
  </si>
  <si>
    <t>COLOMBINA ENERGÍA S.A.S E.S.P.</t>
  </si>
  <si>
    <t>DICEL</t>
  </si>
  <si>
    <t>DICELER S.A.E.S.P.</t>
  </si>
  <si>
    <t>ELECTRIFICADORA DEL HUILA S.A. E.S.P.</t>
  </si>
  <si>
    <t>EMPRESAS MUNICIPALES DE CALI -EMCALI E.I.C.E. E.S.P.</t>
  </si>
  <si>
    <t>EMPRESAS MUNICIPALES DE CARTAGO- EMCARTAGO</t>
  </si>
  <si>
    <t>EMPRESAS PUBLICAS DE MEDELLIN- EPM- E.S.P.</t>
  </si>
  <si>
    <t>ENEL X COLOMBIA S.A.S. E.S.P.</t>
  </si>
  <si>
    <t>ENERCO</t>
  </si>
  <si>
    <t>ENERGÍA DE PEREIRA S.A. E.S.P.</t>
  </si>
  <si>
    <t>ENERTOTAL S.A. E.S.P.</t>
  </si>
  <si>
    <t>ENERBIT S.A.S. E.S.P.</t>
  </si>
  <si>
    <t>FRANCA ENERGÍA S.A. E.S.P.</t>
  </si>
  <si>
    <t xml:space="preserve">FUENTES DE ENERGIA RENOVABLES S.A.S. E.S.P. </t>
  </si>
  <si>
    <t>GREENYELLOW CLIM SOLAR S.A.S. E.S.P.</t>
  </si>
  <si>
    <t>GENERADORA Y COMERCIALIZADORA DE ENERGÍA DEL CARIBE S.A.E.S.P.</t>
  </si>
  <si>
    <t>ISAGEN S.A. E.S.P.</t>
  </si>
  <si>
    <t>NEU ENERGY S.A.S E.S.P.</t>
  </si>
  <si>
    <t>PROFESIONALES EN ENERGIA - PEESA</t>
  </si>
  <si>
    <t>QIENERGY S.A.S. E.S.P.</t>
  </si>
  <si>
    <t>SPECTRUM RENOVAVEIS SAS ESP</t>
  </si>
  <si>
    <t>RIOPAILA ENERGIA S.A.S. E.S.P.</t>
  </si>
  <si>
    <t>TERPEL ENERGIA S.A.S. E.S.P.</t>
  </si>
  <si>
    <t>TRANSACCIONES ENERGETICAS S.A.S. E.S.P.</t>
  </si>
  <si>
    <t>VATIA S.A. E.S.P.</t>
  </si>
  <si>
    <t>EMPRESA MUNICIPAL DE ENERGIA ELECTRICA S.A. E.S.P.</t>
  </si>
  <si>
    <t>* EMGESA S.A.E.S.P.</t>
  </si>
  <si>
    <t>**ITALCOL</t>
  </si>
  <si>
    <t>**RUITOQUE</t>
  </si>
  <si>
    <t>TOTAL CON RENTAS</t>
  </si>
  <si>
    <t>TOTAL SIN RENTAS</t>
  </si>
  <si>
    <t xml:space="preserve">* EMPRESAS FACTURADAS POR LA UNIDAD DE RENTAS </t>
  </si>
  <si>
    <t>** EMPRESAS QUE TRIBUTAN AL MUNICIPIO DE PALMIRA</t>
  </si>
  <si>
    <t>VALOR 
FACTURADO ($)</t>
  </si>
  <si>
    <t>VALOR
RECAUDADO ($)</t>
  </si>
  <si>
    <t>VALOR 
COMISION ($)</t>
  </si>
  <si>
    <t>VALOR A 
TRANSFERIR  ($)</t>
  </si>
  <si>
    <t>La proyección se ha realizado con base  los ingresados proyectados para el 2026 y el IPC proyectado para el 2027 por el BANREP equivalente al 4.91%</t>
  </si>
  <si>
    <t>Los valores registrados en este archivo corresponden unicamente a los ingresos primarios ( valores facturados por el servicio de energía eléctrica ) no incluyen rendimientos, ni valores recuperados por la Unidad Especial de Rentas y Gestión Tributaria.</t>
  </si>
  <si>
    <t>Elaborado por: Ingeniero Fernando Benítez Montes de Oca</t>
  </si>
  <si>
    <t>Las cifras proyectadas tiene como base los ingresos reales presentados y entregados por las empresas comercializadoras a la Gobernación del Valle del Cauca para el año 2025 y  lo corrido del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</si>
</sst>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/>
    <xf numFmtId="0" fontId="0" fillId="0" borderId="6" xfId="0" applyBorder="1" applyAlignment="1">
      <alignment horizontal="center" vertical="center" wrapText="1"/>
    </xf>
    <xf numFmtId="0" fontId="0" fillId="0" borderId="5" xfId="0" applyBorder="1"/>
    <xf numFmtId="43" fontId="0" fillId="0" borderId="6" xfId="1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8313C-B1FE-452C-999D-0ED532A28394}">
  <dimension ref="A1:F49"/>
  <sheetViews>
    <sheetView tabSelected="1" workbookViewId="0">
      <selection activeCell="D41" sqref="D41"/>
    </sheetView>
  </sheetViews>
  <sheetFormatPr baseColWidth="10" defaultRowHeight="15" x14ac:dyDescent="0.25"/>
  <cols>
    <col min="1" max="1" width="7.7109375" customWidth="1"/>
    <col min="2" max="2" width="63.42578125" bestFit="1" customWidth="1"/>
    <col min="3" max="4" width="17.85546875" bestFit="1" customWidth="1"/>
    <col min="5" max="5" width="16.85546875" bestFit="1" customWidth="1"/>
    <col min="6" max="6" width="17.85546875" bestFit="1" customWidth="1"/>
  </cols>
  <sheetData>
    <row r="1" spans="1:6" ht="15.75" thickBot="1" x14ac:dyDescent="0.3"/>
    <row r="2" spans="1:6" x14ac:dyDescent="0.25">
      <c r="A2" s="12" t="s">
        <v>0</v>
      </c>
      <c r="B2" s="13"/>
      <c r="C2" s="13"/>
      <c r="D2" s="13"/>
      <c r="E2" s="13"/>
      <c r="F2" s="14"/>
    </row>
    <row r="3" spans="1:6" x14ac:dyDescent="0.25">
      <c r="A3" s="22" t="s">
        <v>1</v>
      </c>
      <c r="B3" s="20" t="s">
        <v>2</v>
      </c>
      <c r="C3" s="20" t="s">
        <v>3</v>
      </c>
      <c r="D3" s="20"/>
      <c r="E3" s="20"/>
      <c r="F3" s="21"/>
    </row>
    <row r="4" spans="1:6" x14ac:dyDescent="0.25">
      <c r="A4" s="22"/>
      <c r="B4" s="20"/>
      <c r="C4" s="20"/>
      <c r="D4" s="20"/>
      <c r="E4" s="20"/>
      <c r="F4" s="21"/>
    </row>
    <row r="5" spans="1:6" s="1" customFormat="1" ht="30" x14ac:dyDescent="0.25">
      <c r="A5" s="22"/>
      <c r="B5" s="20"/>
      <c r="C5" s="2" t="s">
        <v>44</v>
      </c>
      <c r="D5" s="2" t="s">
        <v>45</v>
      </c>
      <c r="E5" s="2" t="s">
        <v>46</v>
      </c>
      <c r="F5" s="5" t="s">
        <v>47</v>
      </c>
    </row>
    <row r="6" spans="1:6" x14ac:dyDescent="0.25">
      <c r="A6" s="6">
        <v>1</v>
      </c>
      <c r="B6" s="3" t="s">
        <v>4</v>
      </c>
      <c r="C6" s="4">
        <v>117674862.18524399</v>
      </c>
      <c r="D6" s="4">
        <v>117674863.27662273</v>
      </c>
      <c r="E6" s="4">
        <v>3530245.8982986817</v>
      </c>
      <c r="F6" s="7">
        <v>114144617.37832403</v>
      </c>
    </row>
    <row r="7" spans="1:6" x14ac:dyDescent="0.25">
      <c r="A7" s="6">
        <v>2</v>
      </c>
      <c r="B7" s="3" t="s">
        <v>5</v>
      </c>
      <c r="C7" s="4">
        <v>85147877.096939668</v>
      </c>
      <c r="D7" s="4">
        <v>85104011.030695796</v>
      </c>
      <c r="E7" s="4">
        <v>2553120.3309208737</v>
      </c>
      <c r="F7" s="7">
        <v>82550890.699774921</v>
      </c>
    </row>
    <row r="8" spans="1:6" x14ac:dyDescent="0.25">
      <c r="A8" s="6">
        <v>3</v>
      </c>
      <c r="B8" s="3" t="s">
        <v>6</v>
      </c>
      <c r="C8" s="4">
        <v>378369869.12196451</v>
      </c>
      <c r="D8" s="4">
        <v>379340032.41454357</v>
      </c>
      <c r="E8" s="4">
        <v>11380200.972436305</v>
      </c>
      <c r="F8" s="7">
        <v>367959831.44210726</v>
      </c>
    </row>
    <row r="9" spans="1:6" x14ac:dyDescent="0.25">
      <c r="A9" s="6">
        <v>4</v>
      </c>
      <c r="B9" s="3" t="s">
        <v>7</v>
      </c>
      <c r="C9" s="4">
        <v>94706544.952439144</v>
      </c>
      <c r="D9" s="4">
        <v>94688931.915099591</v>
      </c>
      <c r="E9" s="4">
        <v>2840667.9574529883</v>
      </c>
      <c r="F9" s="7">
        <v>91848263.957646608</v>
      </c>
    </row>
    <row r="10" spans="1:6" x14ac:dyDescent="0.25">
      <c r="A10" s="6">
        <v>5</v>
      </c>
      <c r="B10" s="3" t="s">
        <v>8</v>
      </c>
      <c r="C10" s="4">
        <v>9603824601.6060104</v>
      </c>
      <c r="D10" s="4">
        <v>9336175297.6112728</v>
      </c>
      <c r="E10" s="4">
        <v>280085258.92833817</v>
      </c>
      <c r="F10" s="7">
        <v>9056090038.6829338</v>
      </c>
    </row>
    <row r="11" spans="1:6" x14ac:dyDescent="0.25">
      <c r="A11" s="6">
        <v>6</v>
      </c>
      <c r="B11" s="3" t="s">
        <v>9</v>
      </c>
      <c r="C11" s="4">
        <v>1880569.2017583901</v>
      </c>
      <c r="D11" s="4">
        <v>1361002.38647295</v>
      </c>
      <c r="E11" s="4">
        <v>40830.071594188499</v>
      </c>
      <c r="F11" s="7">
        <v>1320172.3148787615</v>
      </c>
    </row>
    <row r="12" spans="1:6" x14ac:dyDescent="0.25">
      <c r="A12" s="6">
        <v>7</v>
      </c>
      <c r="B12" s="3" t="s">
        <v>10</v>
      </c>
      <c r="C12" s="4">
        <v>1425812834.2230949</v>
      </c>
      <c r="D12" s="4">
        <v>1402365405.9636664</v>
      </c>
      <c r="E12" s="4">
        <v>42070962.178909987</v>
      </c>
      <c r="F12" s="7">
        <v>1360294443.7847562</v>
      </c>
    </row>
    <row r="13" spans="1:6" x14ac:dyDescent="0.25">
      <c r="A13" s="6">
        <v>8</v>
      </c>
      <c r="B13" s="3" t="s">
        <v>11</v>
      </c>
      <c r="C13" s="4">
        <v>71053390.981169999</v>
      </c>
      <c r="D13" s="4">
        <v>71053911.81735599</v>
      </c>
      <c r="E13" s="4">
        <v>2131617.3545206795</v>
      </c>
      <c r="F13" s="7">
        <v>68922294.462835312</v>
      </c>
    </row>
    <row r="14" spans="1:6" x14ac:dyDescent="0.25">
      <c r="A14" s="6">
        <v>9</v>
      </c>
      <c r="B14" s="3" t="s">
        <v>12</v>
      </c>
      <c r="C14" s="4">
        <v>0</v>
      </c>
      <c r="D14" s="4">
        <v>0</v>
      </c>
      <c r="E14" s="4">
        <v>0</v>
      </c>
      <c r="F14" s="7">
        <v>0</v>
      </c>
    </row>
    <row r="15" spans="1:6" x14ac:dyDescent="0.25">
      <c r="A15" s="6">
        <v>10</v>
      </c>
      <c r="B15" s="3" t="s">
        <v>13</v>
      </c>
      <c r="C15" s="4">
        <v>1162406.954436</v>
      </c>
      <c r="D15" s="4">
        <v>1162406.954436</v>
      </c>
      <c r="E15" s="4">
        <v>34872.208633079994</v>
      </c>
      <c r="F15" s="7">
        <v>1127534.7458029201</v>
      </c>
    </row>
    <row r="16" spans="1:6" x14ac:dyDescent="0.25">
      <c r="A16" s="6">
        <v>11</v>
      </c>
      <c r="B16" s="3" t="s">
        <v>14</v>
      </c>
      <c r="C16" s="4">
        <v>11721497.193730349</v>
      </c>
      <c r="D16" s="4">
        <v>11721491.790865349</v>
      </c>
      <c r="E16" s="4">
        <v>351644.7537259605</v>
      </c>
      <c r="F16" s="7">
        <v>10452879.54292064</v>
      </c>
    </row>
    <row r="17" spans="1:6" x14ac:dyDescent="0.25">
      <c r="A17" s="6">
        <v>12</v>
      </c>
      <c r="B17" s="3" t="s">
        <v>15</v>
      </c>
      <c r="C17" s="4">
        <v>22222533349.280979</v>
      </c>
      <c r="D17" s="4">
        <v>22246816630.028629</v>
      </c>
      <c r="E17" s="4">
        <v>1557277164.1020041</v>
      </c>
      <c r="F17" s="7">
        <v>20689539465.926624</v>
      </c>
    </row>
    <row r="18" spans="1:6" x14ac:dyDescent="0.25">
      <c r="A18" s="6">
        <v>13</v>
      </c>
      <c r="B18" s="3" t="s">
        <v>16</v>
      </c>
      <c r="C18" s="4">
        <v>0</v>
      </c>
      <c r="D18" s="4">
        <v>0</v>
      </c>
      <c r="E18" s="4">
        <v>0</v>
      </c>
      <c r="F18" s="7">
        <v>0</v>
      </c>
    </row>
    <row r="19" spans="1:6" x14ac:dyDescent="0.25">
      <c r="A19" s="6">
        <v>14</v>
      </c>
      <c r="B19" s="3" t="s">
        <v>17</v>
      </c>
      <c r="C19" s="4">
        <v>801358885.50564528</v>
      </c>
      <c r="D19" s="4">
        <v>805037495.09225833</v>
      </c>
      <c r="E19" s="4">
        <v>24151124.852767751</v>
      </c>
      <c r="F19" s="7">
        <v>780886370.23949063</v>
      </c>
    </row>
    <row r="20" spans="1:6" x14ac:dyDescent="0.25">
      <c r="A20" s="6">
        <v>15</v>
      </c>
      <c r="B20" s="3" t="s">
        <v>18</v>
      </c>
      <c r="C20" s="4">
        <v>92235688.544595569</v>
      </c>
      <c r="D20" s="4">
        <v>92236769.063566908</v>
      </c>
      <c r="E20" s="4">
        <v>2767103.0719070071</v>
      </c>
      <c r="F20" s="7">
        <v>89469665.991659909</v>
      </c>
    </row>
    <row r="21" spans="1:6" x14ac:dyDescent="0.25">
      <c r="A21" s="6">
        <v>16</v>
      </c>
      <c r="B21" s="3" t="s">
        <v>19</v>
      </c>
      <c r="C21" s="4">
        <v>0</v>
      </c>
      <c r="D21" s="4">
        <v>0</v>
      </c>
      <c r="E21" s="4">
        <v>0</v>
      </c>
      <c r="F21" s="7">
        <v>0</v>
      </c>
    </row>
    <row r="22" spans="1:6" x14ac:dyDescent="0.25">
      <c r="A22" s="6">
        <v>17</v>
      </c>
      <c r="B22" s="3" t="s">
        <v>20</v>
      </c>
      <c r="C22" s="4">
        <v>1160695614.236418</v>
      </c>
      <c r="D22" s="4">
        <v>1133079668.9266801</v>
      </c>
      <c r="E22" s="4">
        <v>33992390.067800403</v>
      </c>
      <c r="F22" s="7">
        <v>1099087278.8588798</v>
      </c>
    </row>
    <row r="23" spans="1:6" x14ac:dyDescent="0.25">
      <c r="A23" s="6">
        <v>18</v>
      </c>
      <c r="B23" s="3" t="s">
        <v>21</v>
      </c>
      <c r="C23" s="4">
        <v>917899261.7810632</v>
      </c>
      <c r="D23" s="4">
        <v>920333316.12011862</v>
      </c>
      <c r="E23" s="4">
        <v>27609999.483603556</v>
      </c>
      <c r="F23" s="7">
        <v>892723316.63651514</v>
      </c>
    </row>
    <row r="24" spans="1:6" x14ac:dyDescent="0.25">
      <c r="A24" s="6">
        <v>19</v>
      </c>
      <c r="B24" s="3" t="s">
        <v>22</v>
      </c>
      <c r="C24" s="4">
        <v>277530232.88655597</v>
      </c>
      <c r="D24" s="4">
        <v>277524999.67151695</v>
      </c>
      <c r="E24" s="4">
        <v>8325749.9901455091</v>
      </c>
      <c r="F24" s="7">
        <v>269199249.68137145</v>
      </c>
    </row>
    <row r="25" spans="1:6" x14ac:dyDescent="0.25">
      <c r="A25" s="6">
        <v>20</v>
      </c>
      <c r="B25" s="3" t="s">
        <v>23</v>
      </c>
      <c r="C25" s="4">
        <v>0</v>
      </c>
      <c r="D25" s="4">
        <v>0</v>
      </c>
      <c r="E25" s="4">
        <v>0</v>
      </c>
      <c r="F25" s="7">
        <v>0</v>
      </c>
    </row>
    <row r="26" spans="1:6" x14ac:dyDescent="0.25">
      <c r="A26" s="6">
        <v>21</v>
      </c>
      <c r="B26" s="3" t="s">
        <v>24</v>
      </c>
      <c r="C26" s="4">
        <v>15378750.638131918</v>
      </c>
      <c r="D26" s="4">
        <v>15378750.389600128</v>
      </c>
      <c r="E26" s="4">
        <v>461362.5116880039</v>
      </c>
      <c r="F26" s="7">
        <v>14917387.877912123</v>
      </c>
    </row>
    <row r="27" spans="1:6" x14ac:dyDescent="0.25">
      <c r="A27" s="6">
        <v>22</v>
      </c>
      <c r="B27" s="3" t="s">
        <v>25</v>
      </c>
      <c r="C27" s="4">
        <v>26126981.587467931</v>
      </c>
      <c r="D27" s="4">
        <v>26126980.452866279</v>
      </c>
      <c r="E27" s="4">
        <v>783809.41358598822</v>
      </c>
      <c r="F27" s="7">
        <v>25343171.039280292</v>
      </c>
    </row>
    <row r="28" spans="1:6" x14ac:dyDescent="0.25">
      <c r="A28" s="6">
        <v>23</v>
      </c>
      <c r="B28" s="3" t="s">
        <v>26</v>
      </c>
      <c r="C28" s="4">
        <v>34488507.588309452</v>
      </c>
      <c r="D28" s="4">
        <v>34488507.588309452</v>
      </c>
      <c r="E28" s="4">
        <v>1034655.2276492835</v>
      </c>
      <c r="F28" s="7">
        <v>33453852.360660162</v>
      </c>
    </row>
    <row r="29" spans="1:6" x14ac:dyDescent="0.25">
      <c r="A29" s="6">
        <v>24</v>
      </c>
      <c r="B29" s="3" t="s">
        <v>27</v>
      </c>
      <c r="C29" s="4">
        <v>392955017.13588738</v>
      </c>
      <c r="D29" s="4">
        <v>385025196.14908361</v>
      </c>
      <c r="E29" s="4">
        <v>11550755.884472508</v>
      </c>
      <c r="F29" s="7">
        <v>373474440.26461112</v>
      </c>
    </row>
    <row r="30" spans="1:6" x14ac:dyDescent="0.25">
      <c r="A30" s="6">
        <v>25</v>
      </c>
      <c r="B30" s="3" t="s">
        <v>28</v>
      </c>
      <c r="C30" s="4">
        <v>120557951.97341999</v>
      </c>
      <c r="D30" s="4">
        <v>120756697.44301799</v>
      </c>
      <c r="E30" s="4">
        <v>3622700.92329054</v>
      </c>
      <c r="F30" s="7">
        <v>117133996.51972747</v>
      </c>
    </row>
    <row r="31" spans="1:6" x14ac:dyDescent="0.25">
      <c r="A31" s="6">
        <v>26</v>
      </c>
      <c r="B31" s="3" t="s">
        <v>29</v>
      </c>
      <c r="C31" s="4">
        <v>0</v>
      </c>
      <c r="D31" s="4">
        <v>0</v>
      </c>
      <c r="E31" s="4">
        <v>0</v>
      </c>
      <c r="F31" s="7">
        <v>0</v>
      </c>
    </row>
    <row r="32" spans="1:6" x14ac:dyDescent="0.25">
      <c r="A32" s="6">
        <v>27</v>
      </c>
      <c r="B32" s="3" t="s">
        <v>30</v>
      </c>
      <c r="C32" s="4">
        <v>787143998.49918771</v>
      </c>
      <c r="D32" s="4">
        <v>787634475.73173749</v>
      </c>
      <c r="E32" s="4">
        <v>23629034.271952119</v>
      </c>
      <c r="F32" s="7">
        <v>764005441.45978522</v>
      </c>
    </row>
    <row r="33" spans="1:6" x14ac:dyDescent="0.25">
      <c r="A33" s="6">
        <v>28</v>
      </c>
      <c r="B33" s="3" t="s">
        <v>31</v>
      </c>
      <c r="C33" s="4">
        <v>0</v>
      </c>
      <c r="D33" s="4">
        <v>0</v>
      </c>
      <c r="E33" s="4">
        <v>0</v>
      </c>
      <c r="F33" s="7">
        <v>0</v>
      </c>
    </row>
    <row r="34" spans="1:6" x14ac:dyDescent="0.25">
      <c r="A34" s="6">
        <v>29</v>
      </c>
      <c r="B34" s="3" t="s">
        <v>32</v>
      </c>
      <c r="C34" s="4">
        <v>97979452.617384002</v>
      </c>
      <c r="D34" s="4">
        <v>97979452.617384002</v>
      </c>
      <c r="E34" s="4">
        <v>2939383.5785215199</v>
      </c>
      <c r="F34" s="7">
        <v>95040069.038862482</v>
      </c>
    </row>
    <row r="35" spans="1:6" x14ac:dyDescent="0.25">
      <c r="A35" s="6">
        <v>30</v>
      </c>
      <c r="B35" s="3" t="s">
        <v>33</v>
      </c>
      <c r="C35" s="4">
        <v>109566190.41768269</v>
      </c>
      <c r="D35" s="4">
        <v>110128720.5128877</v>
      </c>
      <c r="E35" s="4">
        <v>3303861.6153866309</v>
      </c>
      <c r="F35" s="7">
        <v>106824858.89750107</v>
      </c>
    </row>
    <row r="36" spans="1:6" x14ac:dyDescent="0.25">
      <c r="A36" s="6">
        <v>31</v>
      </c>
      <c r="B36" s="3" t="s">
        <v>34</v>
      </c>
      <c r="C36" s="4">
        <v>103764241.78952481</v>
      </c>
      <c r="D36" s="4">
        <v>103965779.49217199</v>
      </c>
      <c r="E36" s="4">
        <v>3118973.3847651593</v>
      </c>
      <c r="F36" s="7">
        <v>100846806.10740684</v>
      </c>
    </row>
    <row r="37" spans="1:6" x14ac:dyDescent="0.25">
      <c r="A37" s="6">
        <v>32</v>
      </c>
      <c r="B37" s="3" t="s">
        <v>35</v>
      </c>
      <c r="C37" s="4">
        <v>2091903636.3999538</v>
      </c>
      <c r="D37" s="4">
        <v>2087723884.9455297</v>
      </c>
      <c r="E37" s="4">
        <v>62631716.548365891</v>
      </c>
      <c r="F37" s="7">
        <v>2025092168.3971641</v>
      </c>
    </row>
    <row r="38" spans="1:6" x14ac:dyDescent="0.25">
      <c r="A38" s="6">
        <v>33</v>
      </c>
      <c r="B38" s="3" t="s">
        <v>36</v>
      </c>
      <c r="C38" s="4">
        <v>73356851.319594175</v>
      </c>
      <c r="D38" s="4">
        <v>73162348.179594174</v>
      </c>
      <c r="E38" s="4">
        <v>0</v>
      </c>
      <c r="F38" s="7">
        <v>73162348.179594174</v>
      </c>
    </row>
    <row r="39" spans="1:6" x14ac:dyDescent="0.25">
      <c r="A39" s="6">
        <f>+A38+1</f>
        <v>34</v>
      </c>
      <c r="B39" s="3" t="s">
        <v>37</v>
      </c>
      <c r="C39" s="4">
        <v>1058515790.7246525</v>
      </c>
      <c r="D39" s="4">
        <v>1058515790.7246525</v>
      </c>
      <c r="E39" s="4">
        <v>0</v>
      </c>
      <c r="F39" s="7">
        <v>1058515790.7246525</v>
      </c>
    </row>
    <row r="40" spans="1:6" x14ac:dyDescent="0.25">
      <c r="A40" s="6">
        <f t="shared" ref="A40:A41" si="0">+A39+1</f>
        <v>35</v>
      </c>
      <c r="B40" s="3" t="s">
        <v>38</v>
      </c>
      <c r="C40" s="4">
        <v>0</v>
      </c>
      <c r="D40" s="4">
        <v>0</v>
      </c>
      <c r="E40" s="4">
        <v>0</v>
      </c>
      <c r="F40" s="7">
        <v>0</v>
      </c>
    </row>
    <row r="41" spans="1:6" x14ac:dyDescent="0.25">
      <c r="A41" s="6">
        <f t="shared" si="0"/>
        <v>36</v>
      </c>
      <c r="B41" s="3" t="s">
        <v>39</v>
      </c>
      <c r="C41" s="4">
        <v>0</v>
      </c>
      <c r="D41" s="4">
        <v>0</v>
      </c>
      <c r="E41" s="4">
        <v>0</v>
      </c>
      <c r="F41" s="7">
        <v>0</v>
      </c>
    </row>
    <row r="42" spans="1:6" x14ac:dyDescent="0.25">
      <c r="A42" s="15" t="s">
        <v>40</v>
      </c>
      <c r="B42" s="16"/>
      <c r="C42" s="4">
        <v>42175344856.44323</v>
      </c>
      <c r="D42" s="4">
        <v>41876562818.290627</v>
      </c>
      <c r="E42" s="4">
        <v>2112219205.582737</v>
      </c>
      <c r="F42" s="7">
        <v>39763426645.213684</v>
      </c>
    </row>
    <row r="43" spans="1:6" x14ac:dyDescent="0.25">
      <c r="A43" s="15" t="s">
        <v>41</v>
      </c>
      <c r="B43" s="16"/>
      <c r="C43" s="4">
        <v>41043472214.398987</v>
      </c>
      <c r="D43" s="4">
        <v>40744884679.386391</v>
      </c>
      <c r="E43" s="4">
        <v>2112219205.582737</v>
      </c>
      <c r="F43" s="7">
        <v>38631748506.309441</v>
      </c>
    </row>
    <row r="44" spans="1:6" x14ac:dyDescent="0.25">
      <c r="A44" s="6" t="s">
        <v>42</v>
      </c>
      <c r="B44" s="3"/>
      <c r="C44" s="3"/>
      <c r="D44" s="3"/>
      <c r="E44" s="3"/>
      <c r="F44" s="8"/>
    </row>
    <row r="45" spans="1:6" x14ac:dyDescent="0.25">
      <c r="A45" s="9" t="s">
        <v>43</v>
      </c>
      <c r="B45" s="10"/>
      <c r="C45" s="10"/>
      <c r="D45" s="10"/>
      <c r="E45" s="10"/>
      <c r="F45" s="11"/>
    </row>
    <row r="46" spans="1:6" x14ac:dyDescent="0.25">
      <c r="A46" s="19" t="s">
        <v>50</v>
      </c>
      <c r="B46" s="19"/>
      <c r="C46" s="19"/>
      <c r="D46" s="19"/>
      <c r="E46" s="19"/>
      <c r="F46" s="19"/>
    </row>
    <row r="47" spans="1:6" ht="27" customHeight="1" x14ac:dyDescent="0.25">
      <c r="A47" s="18" t="s">
        <v>51</v>
      </c>
      <c r="B47" s="18"/>
      <c r="C47" s="18"/>
      <c r="D47" s="18"/>
      <c r="E47" s="18"/>
      <c r="F47" s="18"/>
    </row>
    <row r="48" spans="1:6" x14ac:dyDescent="0.25">
      <c r="A48" s="17" t="s">
        <v>48</v>
      </c>
      <c r="B48" s="17"/>
      <c r="C48" s="17"/>
      <c r="D48" s="17"/>
      <c r="E48" s="17"/>
      <c r="F48" s="17"/>
    </row>
    <row r="49" spans="1:6" ht="30.75" customHeight="1" x14ac:dyDescent="0.25">
      <c r="A49" s="18" t="s">
        <v>49</v>
      </c>
      <c r="B49" s="18"/>
      <c r="C49" s="18"/>
      <c r="D49" s="18"/>
      <c r="E49" s="18"/>
      <c r="F49" s="18"/>
    </row>
  </sheetData>
  <mergeCells count="10">
    <mergeCell ref="A2:F2"/>
    <mergeCell ref="A42:B42"/>
    <mergeCell ref="A43:B43"/>
    <mergeCell ref="A48:F48"/>
    <mergeCell ref="A49:F49"/>
    <mergeCell ref="A47:F47"/>
    <mergeCell ref="A46:F46"/>
    <mergeCell ref="C3:F4"/>
    <mergeCell ref="B3:B5"/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2026-05-28T20:01:06Z</dcterms:created>
  <dcterms:modified xsi:type="dcterms:W3CDTF">2026-06-05T00:56:52Z</dcterms:modified>
</cp:coreProperties>
</file>